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Исполн. (доходы)_1" sheetId="2" r:id="rId1"/>
  </sheets>
  <calcPr calcId="144525"/>
</workbook>
</file>

<file path=xl/calcChain.xml><?xml version="1.0" encoding="utf-8"?>
<calcChain xmlns="http://schemas.openxmlformats.org/spreadsheetml/2006/main">
  <c r="D17" i="2" l="1"/>
  <c r="E17" i="2" s="1"/>
  <c r="C17" i="2"/>
  <c r="D9" i="2"/>
  <c r="C9" i="2"/>
  <c r="E7" i="2"/>
  <c r="E8" i="2"/>
  <c r="E10" i="2"/>
  <c r="E11" i="2"/>
  <c r="E12" i="2"/>
  <c r="E13" i="2"/>
  <c r="E14" i="2"/>
  <c r="E15" i="2"/>
  <c r="E16" i="2"/>
  <c r="E18" i="2"/>
  <c r="E19" i="2"/>
  <c r="E20" i="2"/>
  <c r="E21" i="2"/>
  <c r="E22" i="2"/>
  <c r="E23" i="2"/>
  <c r="E24" i="2"/>
  <c r="E25" i="2"/>
  <c r="E26" i="2"/>
  <c r="D6" i="2"/>
  <c r="C6" i="2"/>
  <c r="C27" i="2" s="1"/>
  <c r="E9" i="2" l="1"/>
  <c r="D27" i="2"/>
  <c r="E27" i="2" s="1"/>
  <c r="E6" i="2"/>
</calcChain>
</file>

<file path=xl/sharedStrings.xml><?xml version="1.0" encoding="utf-8"?>
<sst xmlns="http://schemas.openxmlformats.org/spreadsheetml/2006/main" count="48" uniqueCount="47">
  <si>
    <t>Итого:</t>
  </si>
  <si>
    <t/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</si>
  <si>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</si>
  <si>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65021805010130000151</t>
  </si>
  <si>
    <t>Прочие безвозмездные поступления в бюджеты городских поселений</t>
  </si>
  <si>
    <t>65020705030130000180</t>
  </si>
  <si>
    <t>Прочие межбюджетные трансферты, передаваемые бюджетам городских поселений</t>
  </si>
  <si>
    <t>65020204999130000151</t>
  </si>
  <si>
    <t>Дотации бюджетам городских поселений на выравнивание бюджетной обеспеченности</t>
  </si>
  <si>
    <t>65020201001130000151</t>
  </si>
  <si>
    <t>Прочие доходы от компенсации затрат бюджетов городских поселений</t>
  </si>
  <si>
    <t>65011302995130000130</t>
  </si>
  <si>
    <t>Прочие доходы от оказания платных услуг (работ) получателями средств бюджетов городских поселений</t>
  </si>
  <si>
    <t>65011301995130000130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</si>
  <si>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</si>
  <si>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65011109045130000120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</si>
  <si>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</si>
  <si>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65011105035130000120</t>
  </si>
  <si>
    <t>Единый сельскохозяйственный налог</t>
  </si>
  <si>
    <t>18210503010010000110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</si>
  <si>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</si>
  <si>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</si>
  <si>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</si>
  <si>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18210102010010000110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</si>
  <si>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</si>
  <si>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04011406013130000430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</si>
  <si>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</si>
  <si>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04011105013130000120</t>
  </si>
  <si>
    <t>Наименование платежей</t>
  </si>
  <si>
    <t>Код</t>
  </si>
  <si>
    <t xml:space="preserve"> Исполнение по доходам бюджета городского поселения Березово за 2016 год по кодам классификации доходов </t>
  </si>
  <si>
    <t>% исполнения</t>
  </si>
  <si>
    <t>182 Управление Федеральной налоговой службы по ХМАО-Югре</t>
  </si>
  <si>
    <t>040 Администрация Березовского района</t>
  </si>
  <si>
    <t>18210102020010000110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</si>
  <si>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</si>
  <si>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18210601030130000110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</si>
  <si>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</si>
  <si>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 xml:space="preserve">Земельный налог с организаций, обладающих земельным участком, расположенным в границах городских поселений </t>
  </si>
  <si>
    <t>18210606033130000110</t>
  </si>
  <si>
    <t>18210606043130000110</t>
  </si>
  <si>
    <t>Земельный налог с физических лиц, обладающих земельным участком, расположенным в границах городских поселений</t>
  </si>
  <si>
    <t>650 администрация городского поселения Березово</t>
  </si>
  <si>
    <t>тыс. рублей</t>
  </si>
  <si>
    <t>Уточенный план на 2016 год</t>
  </si>
  <si>
    <t>Исполнение за 2016 год</t>
  </si>
  <si>
    <t>Приложение 1                                                       к решению Совета депутатов городского поселения Березово                                          от 08 июня 2017 года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</si>
</sst>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;[Red]\-#,##0.00;0.00"/>
    <numFmt numFmtId="166" formatCode="000000000"/>
    <numFmt numFmtId="167" formatCode="0000000"/>
    <numFmt numFmtId="168" formatCode="0.0"/>
    <numFmt numFmtId="169" formatCode="_-* #,##0.0_р_._-;\-* #,##0.0_р_._-;_-* &quot;-&quot;??_р_._-;_-@_-"/>
    <numFmt numFmtId="170" formatCode="#,##0.0;[Red]\-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2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horizontal="right"/>
      <protection hidden="1"/>
    </xf>
    <xf numFmtId="166" fontId="2" fillId="0" borderId="0" xfId="1" applyNumberFormat="1" applyFont="1" applyFill="1" applyBorder="1" applyAlignment="1" applyProtection="1">
      <alignment wrapText="1"/>
      <protection hidden="1"/>
    </xf>
    <xf numFmtId="168" fontId="6" fillId="0" borderId="1" xfId="1" applyNumberFormat="1" applyFont="1" applyBorder="1" applyAlignment="1">
      <alignment horizont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top" wrapText="1"/>
      <protection hidden="1"/>
    </xf>
    <xf numFmtId="0" fontId="8" fillId="0" borderId="5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Font="1" applyBorder="1" applyAlignment="1">
      <alignment horizontal="center" vertical="center" wrapText="1"/>
    </xf>
    <xf numFmtId="0" fontId="10" fillId="0" borderId="4" xfId="1" applyNumberFormat="1" applyFont="1" applyFill="1" applyBorder="1" applyAlignment="1" applyProtection="1">
      <alignment horizontal="left" wrapText="1"/>
      <protection hidden="1"/>
    </xf>
    <xf numFmtId="0" fontId="10" fillId="0" borderId="2" xfId="1" applyNumberFormat="1" applyFont="1" applyFill="1" applyBorder="1" applyAlignment="1" applyProtection="1">
      <alignment horizontal="left" wrapText="1"/>
      <protection hidden="1"/>
    </xf>
    <xf numFmtId="49" fontId="10" fillId="0" borderId="4" xfId="1" applyNumberFormat="1" applyFont="1" applyFill="1" applyBorder="1" applyAlignment="1" applyProtection="1">
      <alignment horizontal="left" wrapText="1"/>
      <protection hidden="1"/>
    </xf>
    <xf numFmtId="0" fontId="10" fillId="0" borderId="3" xfId="1" applyNumberFormat="1" applyFont="1" applyFill="1" applyBorder="1" applyAlignment="1" applyProtection="1">
      <alignment horizontal="left" wrapText="1"/>
      <protection hidden="1"/>
    </xf>
    <xf numFmtId="0" fontId="11" fillId="0" borderId="3" xfId="1" applyNumberFormat="1" applyFont="1" applyFill="1" applyBorder="1" applyAlignment="1" applyProtection="1">
      <protection hidden="1"/>
    </xf>
    <xf numFmtId="169" fontId="8" fillId="0" borderId="3" xfId="2" applyNumberFormat="1" applyFont="1" applyFill="1" applyBorder="1" applyAlignment="1" applyProtection="1">
      <alignment wrapText="1"/>
      <protection hidden="1"/>
    </xf>
    <xf numFmtId="169" fontId="8" fillId="0" borderId="3" xfId="2" applyNumberFormat="1" applyFont="1" applyBorder="1" applyAlignment="1">
      <alignment horizontal="center" wrapText="1"/>
    </xf>
    <xf numFmtId="169" fontId="10" fillId="0" borderId="3" xfId="2" applyNumberFormat="1" applyFont="1" applyFill="1" applyBorder="1" applyAlignment="1" applyProtection="1">
      <alignment wrapText="1"/>
      <protection hidden="1"/>
    </xf>
    <xf numFmtId="169" fontId="10" fillId="0" borderId="3" xfId="2" applyNumberFormat="1" applyFont="1" applyBorder="1" applyAlignment="1">
      <alignment horizontal="center" wrapText="1"/>
    </xf>
    <xf numFmtId="170" fontId="11" fillId="0" borderId="3" xfId="1" applyNumberFormat="1" applyFont="1" applyBorder="1" applyAlignment="1">
      <alignment horizontal="center" wrapText="1"/>
    </xf>
    <xf numFmtId="170" fontId="11" fillId="0" borderId="3" xfId="1" applyNumberFormat="1" applyFont="1" applyFill="1" applyBorder="1" applyAlignment="1" applyProtection="1">
      <alignment horizontal="center"/>
      <protection hidden="1"/>
    </xf>
    <xf numFmtId="169" fontId="10" fillId="0" borderId="3" xfId="2" applyNumberFormat="1" applyFont="1" applyFill="1" applyBorder="1" applyAlignment="1" applyProtection="1">
      <alignment horizontal="center" wrapText="1"/>
      <protection hidden="1"/>
    </xf>
    <xf numFmtId="169" fontId="10" fillId="0" borderId="3" xfId="2" applyNumberFormat="1" applyFont="1" applyBorder="1" applyAlignment="1">
      <alignment wrapText="1"/>
    </xf>
    <xf numFmtId="0" fontId="8" fillId="0" borderId="3" xfId="1" applyNumberFormat="1" applyFont="1" applyFill="1" applyBorder="1" applyAlignment="1" applyProtection="1">
      <alignment horizontal="center" wrapText="1"/>
      <protection hidden="1"/>
    </xf>
    <xf numFmtId="0" fontId="9" fillId="0" borderId="3" xfId="0" applyFont="1" applyBorder="1" applyAlignment="1">
      <alignment horizontal="center" wrapText="1"/>
    </xf>
    <xf numFmtId="0" fontId="8" fillId="0" borderId="4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Border="1" applyAlignment="1">
      <alignment horizontal="center" wrapText="1"/>
    </xf>
    <xf numFmtId="0" fontId="4" fillId="0" borderId="0" xfId="1" applyFont="1" applyAlignment="1" applyProtection="1">
      <alignment horizontal="justify"/>
      <protection hidden="1"/>
    </xf>
    <xf numFmtId="0" fontId="0" fillId="0" borderId="0" xfId="0"/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topLeftCell="A2" workbookViewId="0">
      <selection activeCell="I7" sqref="I7"/>
    </sheetView>
  </sheetViews>
  <sheetFormatPr defaultColWidth="9.140625" defaultRowHeight="12.75" x14ac:dyDescent="0.2"/>
  <cols>
    <col min="1" max="1" width="21.42578125" style="1" customWidth="1"/>
    <col min="2" max="2" width="48.28515625" style="1" customWidth="1"/>
    <col min="3" max="3" width="13.140625" style="1" customWidth="1"/>
    <col min="4" max="4" width="14.28515625" style="1" customWidth="1"/>
    <col min="5" max="5" width="13.140625" style="1" customWidth="1"/>
    <col min="6" max="226" width="9.140625" style="1" customWidth="1"/>
    <col min="227" max="16384" width="9.140625" style="1"/>
  </cols>
  <sheetData>
    <row r="1" spans="1:5" ht="409.6" hidden="1" customHeight="1" x14ac:dyDescent="0.2">
      <c r="A1" s="6"/>
      <c r="B1" s="2"/>
      <c r="C1" s="2"/>
      <c r="D1" s="2"/>
      <c r="E1" s="2"/>
    </row>
    <row r="2" spans="1:5" ht="57" customHeight="1" x14ac:dyDescent="0.25">
      <c r="A2" s="6"/>
      <c r="B2" s="2"/>
      <c r="C2" s="35" t="s">
        <v>46</v>
      </c>
      <c r="D2" s="36"/>
      <c r="E2" s="36"/>
    </row>
    <row r="3" spans="1:5" ht="51.75" customHeight="1" x14ac:dyDescent="0.2">
      <c r="A3" s="37" t="s">
        <v>30</v>
      </c>
      <c r="B3" s="37"/>
      <c r="C3" s="37"/>
      <c r="D3" s="37"/>
      <c r="E3" s="37"/>
    </row>
    <row r="4" spans="1:5" ht="30.75" customHeight="1" x14ac:dyDescent="0.2">
      <c r="A4" s="11"/>
      <c r="B4" s="11"/>
      <c r="C4" s="12"/>
      <c r="D4" s="12"/>
      <c r="E4" s="13" t="s">
        <v>43</v>
      </c>
    </row>
    <row r="5" spans="1:5" ht="51" customHeight="1" x14ac:dyDescent="0.2">
      <c r="A5" s="14" t="s">
        <v>29</v>
      </c>
      <c r="B5" s="14" t="s">
        <v>28</v>
      </c>
      <c r="C5" s="15" t="s">
        <v>44</v>
      </c>
      <c r="D5" s="16" t="s">
        <v>45</v>
      </c>
      <c r="E5" s="17" t="s">
        <v>31</v>
      </c>
    </row>
    <row r="6" spans="1:5" ht="15" customHeight="1" x14ac:dyDescent="0.25">
      <c r="A6" s="33" t="s">
        <v>33</v>
      </c>
      <c r="B6" s="34"/>
      <c r="C6" s="23">
        <f>C7+C8</f>
        <v>1770</v>
      </c>
      <c r="D6" s="23">
        <f>D7+D8</f>
        <v>2894.7999999999997</v>
      </c>
      <c r="E6" s="24">
        <f>D6/C6*100</f>
        <v>163.54802259887003</v>
      </c>
    </row>
    <row r="7" spans="1:5" ht="94.5" customHeight="1" x14ac:dyDescent="0.25">
      <c r="A7" s="18" t="s">
        <v>27</v>
      </c>
      <c r="B7" s="19" t="s">
        <v>26</v>
      </c>
      <c r="C7" s="25">
        <v>1720</v>
      </c>
      <c r="D7" s="25">
        <v>2810.6</v>
      </c>
      <c r="E7" s="26">
        <f t="shared" ref="E7:E27" si="0">D7/C7*100</f>
        <v>163.40697674418604</v>
      </c>
    </row>
    <row r="8" spans="1:5" ht="59.25" customHeight="1" x14ac:dyDescent="0.25">
      <c r="A8" s="18" t="s">
        <v>25</v>
      </c>
      <c r="B8" s="19" t="s">
        <v>24</v>
      </c>
      <c r="C8" s="25">
        <v>50</v>
      </c>
      <c r="D8" s="25">
        <v>84.2</v>
      </c>
      <c r="E8" s="26">
        <f t="shared" si="0"/>
        <v>168.4</v>
      </c>
    </row>
    <row r="9" spans="1:5" ht="23.25" customHeight="1" x14ac:dyDescent="0.25">
      <c r="A9" s="31" t="s">
        <v>32</v>
      </c>
      <c r="B9" s="32"/>
      <c r="C9" s="23">
        <f>C10+C11+C12+C13+C14+C15+C16</f>
        <v>38330.5</v>
      </c>
      <c r="D9" s="23">
        <f>D10+D11+D12+D13+D14+D15+D16</f>
        <v>38558.699999999997</v>
      </c>
      <c r="E9" s="24">
        <f t="shared" si="0"/>
        <v>100.5953483518347</v>
      </c>
    </row>
    <row r="10" spans="1:5" ht="91.5" customHeight="1" x14ac:dyDescent="0.25">
      <c r="A10" s="18" t="s">
        <v>23</v>
      </c>
      <c r="B10" s="19" t="s">
        <v>22</v>
      </c>
      <c r="C10" s="25">
        <v>29130.6</v>
      </c>
      <c r="D10" s="25">
        <v>30225.1</v>
      </c>
      <c r="E10" s="26">
        <f t="shared" si="0"/>
        <v>103.75721749637839</v>
      </c>
    </row>
    <row r="11" spans="1:5" ht="136.5" customHeight="1" x14ac:dyDescent="0.25">
      <c r="A11" s="20" t="s">
        <v>34</v>
      </c>
      <c r="B11" s="19" t="s">
        <v>35</v>
      </c>
      <c r="C11" s="25">
        <v>10</v>
      </c>
      <c r="D11" s="25">
        <v>22.1</v>
      </c>
      <c r="E11" s="26">
        <f t="shared" si="0"/>
        <v>221</v>
      </c>
    </row>
    <row r="12" spans="1:5" ht="60.75" customHeight="1" x14ac:dyDescent="0.25">
      <c r="A12" s="18" t="s">
        <v>21</v>
      </c>
      <c r="B12" s="19" t="s">
        <v>20</v>
      </c>
      <c r="C12" s="25">
        <v>180</v>
      </c>
      <c r="D12" s="25">
        <v>120.4</v>
      </c>
      <c r="E12" s="26">
        <f t="shared" si="0"/>
        <v>66.888888888888886</v>
      </c>
    </row>
    <row r="13" spans="1:5" ht="15" customHeight="1" x14ac:dyDescent="0.25">
      <c r="A13" s="18" t="s">
        <v>19</v>
      </c>
      <c r="B13" s="19" t="s">
        <v>18</v>
      </c>
      <c r="C13" s="25">
        <v>305.89999999999998</v>
      </c>
      <c r="D13" s="25">
        <v>305.89999999999998</v>
      </c>
      <c r="E13" s="26">
        <f t="shared" si="0"/>
        <v>100</v>
      </c>
    </row>
    <row r="14" spans="1:5" ht="63" customHeight="1" x14ac:dyDescent="0.25">
      <c r="A14" s="20" t="s">
        <v>36</v>
      </c>
      <c r="B14" s="19" t="s">
        <v>37</v>
      </c>
      <c r="C14" s="25">
        <v>1826</v>
      </c>
      <c r="D14" s="25">
        <v>894.2</v>
      </c>
      <c r="E14" s="26">
        <f t="shared" si="0"/>
        <v>48.970427163198252</v>
      </c>
    </row>
    <row r="15" spans="1:5" ht="51" customHeight="1" x14ac:dyDescent="0.25">
      <c r="A15" s="20" t="s">
        <v>39</v>
      </c>
      <c r="B15" s="19" t="s">
        <v>38</v>
      </c>
      <c r="C15" s="25">
        <v>5978</v>
      </c>
      <c r="D15" s="25">
        <v>6180.5</v>
      </c>
      <c r="E15" s="26">
        <f t="shared" si="0"/>
        <v>103.38742054198728</v>
      </c>
    </row>
    <row r="16" spans="1:5" ht="48.75" customHeight="1" x14ac:dyDescent="0.25">
      <c r="A16" s="20" t="s">
        <v>40</v>
      </c>
      <c r="B16" s="19" t="s">
        <v>41</v>
      </c>
      <c r="C16" s="25">
        <v>900</v>
      </c>
      <c r="D16" s="25">
        <v>810.5</v>
      </c>
      <c r="E16" s="26">
        <f t="shared" si="0"/>
        <v>90.055555555555557</v>
      </c>
    </row>
    <row r="17" spans="1:5" ht="15" customHeight="1" x14ac:dyDescent="0.25">
      <c r="A17" s="33" t="s">
        <v>42</v>
      </c>
      <c r="B17" s="34"/>
      <c r="C17" s="23">
        <f>C18+C19+C20+C21+C22+C23+C24+C25</f>
        <v>69538.700000000012</v>
      </c>
      <c r="D17" s="23">
        <f>D18+D19+D20+D21+D22+D23+D24+D25</f>
        <v>68239.200000000012</v>
      </c>
      <c r="E17" s="24">
        <f t="shared" si="0"/>
        <v>98.131256408302136</v>
      </c>
    </row>
    <row r="18" spans="1:5" ht="95.25" customHeight="1" x14ac:dyDescent="0.25">
      <c r="A18" s="18" t="s">
        <v>17</v>
      </c>
      <c r="B18" s="19" t="s">
        <v>16</v>
      </c>
      <c r="C18" s="29">
        <v>1419.3</v>
      </c>
      <c r="D18" s="29">
        <v>861.5</v>
      </c>
      <c r="E18" s="26">
        <f t="shared" si="0"/>
        <v>60.698936095258226</v>
      </c>
    </row>
    <row r="19" spans="1:5" ht="91.5" customHeight="1" x14ac:dyDescent="0.25">
      <c r="A19" s="18" t="s">
        <v>15</v>
      </c>
      <c r="B19" s="19" t="s">
        <v>14</v>
      </c>
      <c r="C19" s="25">
        <v>369.5</v>
      </c>
      <c r="D19" s="25">
        <v>382.1</v>
      </c>
      <c r="E19" s="30">
        <f t="shared" si="0"/>
        <v>103.41001353179973</v>
      </c>
    </row>
    <row r="20" spans="1:5" ht="50.25" customHeight="1" x14ac:dyDescent="0.25">
      <c r="A20" s="18" t="s">
        <v>13</v>
      </c>
      <c r="B20" s="19" t="s">
        <v>12</v>
      </c>
      <c r="C20" s="25">
        <v>416.6</v>
      </c>
      <c r="D20" s="25">
        <v>416.6</v>
      </c>
      <c r="E20" s="30">
        <f t="shared" si="0"/>
        <v>100</v>
      </c>
    </row>
    <row r="21" spans="1:5" ht="33" customHeight="1" x14ac:dyDescent="0.25">
      <c r="A21" s="18" t="s">
        <v>11</v>
      </c>
      <c r="B21" s="19" t="s">
        <v>10</v>
      </c>
      <c r="C21" s="25">
        <v>130.19999999999999</v>
      </c>
      <c r="D21" s="25">
        <v>162.19999999999999</v>
      </c>
      <c r="E21" s="30">
        <f t="shared" si="0"/>
        <v>124.57757296466974</v>
      </c>
    </row>
    <row r="22" spans="1:5" ht="27.75" customHeight="1" x14ac:dyDescent="0.25">
      <c r="A22" s="18" t="s">
        <v>9</v>
      </c>
      <c r="B22" s="19" t="s">
        <v>8</v>
      </c>
      <c r="C22" s="25">
        <v>43620.4</v>
      </c>
      <c r="D22" s="25">
        <v>43620.1</v>
      </c>
      <c r="E22" s="30">
        <f t="shared" si="0"/>
        <v>99.99931224839753</v>
      </c>
    </row>
    <row r="23" spans="1:5" ht="36.75" customHeight="1" x14ac:dyDescent="0.25">
      <c r="A23" s="18" t="s">
        <v>7</v>
      </c>
      <c r="B23" s="19" t="s">
        <v>6</v>
      </c>
      <c r="C23" s="25">
        <v>23540.6</v>
      </c>
      <c r="D23" s="25">
        <v>22754.6</v>
      </c>
      <c r="E23" s="30">
        <f t="shared" si="0"/>
        <v>96.661087652821081</v>
      </c>
    </row>
    <row r="24" spans="1:5" ht="33" customHeight="1" x14ac:dyDescent="0.25">
      <c r="A24" s="18" t="s">
        <v>5</v>
      </c>
      <c r="B24" s="19" t="s">
        <v>4</v>
      </c>
      <c r="C24" s="25">
        <v>30</v>
      </c>
      <c r="D24" s="25">
        <v>30</v>
      </c>
      <c r="E24" s="30">
        <f t="shared" si="0"/>
        <v>100</v>
      </c>
    </row>
    <row r="25" spans="1:5" ht="75.75" customHeight="1" x14ac:dyDescent="0.25">
      <c r="A25" s="21" t="s">
        <v>3</v>
      </c>
      <c r="B25" s="21" t="s">
        <v>2</v>
      </c>
      <c r="C25" s="25">
        <v>12.1</v>
      </c>
      <c r="D25" s="25">
        <v>12.1</v>
      </c>
      <c r="E25" s="30">
        <f t="shared" si="0"/>
        <v>100</v>
      </c>
    </row>
    <row r="26" spans="1:5" ht="409.6" hidden="1" customHeight="1" x14ac:dyDescent="0.2">
      <c r="A26" s="8" t="s">
        <v>1</v>
      </c>
      <c r="B26" s="9" t="s">
        <v>1</v>
      </c>
      <c r="C26" s="7">
        <v>109639195.66</v>
      </c>
      <c r="D26" s="7">
        <v>109692648.24000001</v>
      </c>
      <c r="E26" s="10">
        <f t="shared" si="0"/>
        <v>100.04875316685629</v>
      </c>
    </row>
    <row r="27" spans="1:5" ht="15" customHeight="1" x14ac:dyDescent="0.25">
      <c r="A27" s="22" t="s">
        <v>0</v>
      </c>
      <c r="B27" s="22"/>
      <c r="C27" s="28">
        <f>C6+C9+C17</f>
        <v>109639.20000000001</v>
      </c>
      <c r="D27" s="28">
        <f>D6+D9+D17</f>
        <v>109692.70000000001</v>
      </c>
      <c r="E27" s="27">
        <f t="shared" si="0"/>
        <v>100.04879641588045</v>
      </c>
    </row>
    <row r="28" spans="1:5" ht="11.25" customHeight="1" x14ac:dyDescent="0.2">
      <c r="A28" s="3"/>
      <c r="B28" s="3"/>
      <c r="C28" s="3"/>
      <c r="D28" s="2"/>
      <c r="E28" s="2"/>
    </row>
    <row r="29" spans="1:5" ht="11.25" customHeight="1" x14ac:dyDescent="0.2">
      <c r="A29" s="3"/>
      <c r="B29" s="5"/>
      <c r="C29" s="3"/>
      <c r="D29" s="2"/>
      <c r="E29" s="2"/>
    </row>
    <row r="30" spans="1:5" ht="11.25" customHeight="1" x14ac:dyDescent="0.2">
      <c r="A30" s="3"/>
      <c r="B30" s="4"/>
      <c r="C30" s="3"/>
      <c r="D30" s="2"/>
      <c r="E30" s="2"/>
    </row>
    <row r="31" spans="1:5" ht="11.25" customHeight="1" x14ac:dyDescent="0.2">
      <c r="A31" s="3"/>
      <c r="B31" s="3"/>
      <c r="C31" s="3"/>
      <c r="D31" s="2"/>
      <c r="E31" s="2"/>
    </row>
  </sheetData>
  <mergeCells count="5">
    <mergeCell ref="A9:B9"/>
    <mergeCell ref="A6:B6"/>
    <mergeCell ref="A17:B17"/>
    <mergeCell ref="C2:E2"/>
    <mergeCell ref="A3:E3"/>
  </mergeCells>
  <pageMargins left="0.27559055118110237" right="0.27559055118110237" top="0.98425196850393704" bottom="0.59055118110236227" header="0.59055118110236227" footer="0.51181102362204722"/>
  <pageSetup paperSize="9" scale="8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(доходы)_1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miloserdova</dc:creator>
  <cp:lastModifiedBy>Пользователь</cp:lastModifiedBy>
  <cp:lastPrinted>2017-03-13T04:36:25Z</cp:lastPrinted>
  <dcterms:created xsi:type="dcterms:W3CDTF">2017-02-10T14:31:11Z</dcterms:created>
  <dcterms:modified xsi:type="dcterms:W3CDTF">2017-06-09T10:27:44Z</dcterms:modified>
</cp:coreProperties>
</file>